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3/"/>
    </mc:Choice>
  </mc:AlternateContent>
  <xr:revisionPtr revIDLastSave="1" documentId="8_{3E0FEFDF-ED18-4871-A663-B03EDEAC552F}" xr6:coauthVersionLast="47" xr6:coauthVersionMax="47" xr10:uidLastSave="{2963948D-BECD-4567-9809-B0FE451D3ECD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generico'!$B$2:$K$63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3" l="1"/>
  <c r="G20" i="43" s="1"/>
  <c r="G45" i="43" l="1"/>
  <c r="G26" i="43" l="1"/>
  <c r="G51" i="43"/>
  <c r="G50" i="43"/>
  <c r="G49" i="43"/>
  <c r="G48" i="43"/>
  <c r="G47" i="43"/>
  <c r="G46" i="43"/>
  <c r="G44" i="43"/>
  <c r="G43" i="43" l="1"/>
  <c r="G57" i="43" l="1"/>
  <c r="G56" i="43"/>
  <c r="G55" i="43"/>
  <c r="G31" i="43" l="1"/>
  <c r="G29" i="43"/>
  <c r="G33" i="43" l="1"/>
  <c r="G32" i="43"/>
  <c r="G30" i="43"/>
  <c r="G19" i="43"/>
  <c r="G18" i="43"/>
  <c r="G17" i="43" l="1"/>
  <c r="G39" i="43" l="1"/>
  <c r="G38" i="43" s="1"/>
  <c r="G27" i="43" l="1"/>
  <c r="G61" i="43" l="1"/>
  <c r="G60" i="43"/>
  <c r="G59" i="43"/>
  <c r="G12" i="43"/>
  <c r="G11" i="43"/>
  <c r="K54" i="43" l="1"/>
  <c r="K58" i="43"/>
  <c r="G53" i="43" l="1"/>
  <c r="G41" i="43"/>
  <c r="G35" i="43"/>
  <c r="G28" i="43" s="1"/>
  <c r="G52" i="43" l="1"/>
  <c r="K34" i="43"/>
  <c r="G40" i="43"/>
  <c r="G37" i="43" s="1"/>
  <c r="K36" i="43" s="1"/>
  <c r="G25" i="43"/>
  <c r="G24" i="43"/>
  <c r="G23" i="43"/>
  <c r="G15" i="43"/>
  <c r="G16" i="43"/>
  <c r="G14" i="43"/>
  <c r="K42" i="43" l="1"/>
  <c r="K22" i="43"/>
  <c r="G13" i="43"/>
  <c r="G10" i="43"/>
  <c r="K9" i="43" l="1"/>
  <c r="J54" i="43" l="1"/>
  <c r="J9" i="43"/>
  <c r="J58" i="43"/>
  <c r="J34" i="43"/>
  <c r="J22" i="43"/>
  <c r="J42" i="43"/>
  <c r="J36" i="43"/>
  <c r="J62" i="43" l="1"/>
</calcChain>
</file>

<file path=xl/sharedStrings.xml><?xml version="1.0" encoding="utf-8"?>
<sst xmlns="http://schemas.openxmlformats.org/spreadsheetml/2006/main" count="160" uniqueCount="125">
  <si>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</si>
  <si>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</si>
  <si>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</si>
  <si>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</si>
  <si>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</si>
  <si>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</si>
  <si>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</si>
  <si>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</si>
  <si>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</si>
  <si>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% UNITARIO SOBRE TOTAL</t>
  </si>
  <si>
    <t>1.1</t>
  </si>
  <si>
    <t>1.2</t>
  </si>
  <si>
    <t>gl</t>
  </si>
  <si>
    <t>Replanteo planialtimétrico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</si>
  <si>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</si>
  <si>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</si>
  <si>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</si>
  <si>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</si>
  <si>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</si>
  <si>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</si>
  <si>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</si>
  <si>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REVESTIMIENTOS</t>
  </si>
  <si>
    <t>CONSTRUCCIONES PROVISORIAS</t>
  </si>
  <si>
    <t>REPLANTEO DE OBRA</t>
  </si>
  <si>
    <t>Alquiler baño quimico</t>
  </si>
  <si>
    <t>PRECIO UNITARIO ($)</t>
  </si>
  <si>
    <t>10,2,1</t>
  </si>
  <si>
    <t>7,1,3</t>
  </si>
  <si>
    <t>1.00</t>
  </si>
  <si>
    <t xml:space="preserve">Picado de revoques interiores </t>
  </si>
  <si>
    <t>Picado de revoques exteriores</t>
  </si>
  <si>
    <t xml:space="preserve">Vallado  </t>
  </si>
  <si>
    <t>IMPLANTACION EN OBRA</t>
  </si>
  <si>
    <t>1,1,6</t>
  </si>
  <si>
    <t>ESPACIOS EXTERIORES</t>
  </si>
  <si>
    <t>AISLACIONES HUMÍDICAS</t>
  </si>
  <si>
    <t>Revoque hidrófugo en muros exteriores, incluyendo aletas y pretiles</t>
  </si>
  <si>
    <t xml:space="preserve">Reparacion de revoques interiores 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</si>
  <si>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</si>
  <si>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</si>
  <si>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</si>
  <si>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</si>
  <si>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</si>
  <si>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</si>
  <si>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</si>
  <si>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</si>
  <si>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</si>
  <si>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</si>
  <si>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9.00</t>
  </si>
  <si>
    <t>9.1</t>
  </si>
  <si>
    <t>9.1.1</t>
  </si>
  <si>
    <t>9,1,1,1</t>
  </si>
  <si>
    <t>9.1.2</t>
  </si>
  <si>
    <t>9,1,2,2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</si>
  <si>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</si>
  <si>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</si>
  <si>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</si>
  <si>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</si>
  <si>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</si>
  <si>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</si>
  <si>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Técnico Prevencionista</t>
  </si>
  <si>
    <t>Plan de seguridad firmado por Técnico Prevencionista</t>
  </si>
  <si>
    <t>1,1,8</t>
  </si>
  <si>
    <t xml:space="preserve">Fletes de implantación </t>
  </si>
  <si>
    <t>Fletes durante ejecución de obra</t>
  </si>
  <si>
    <t>Limpieza final de obra</t>
  </si>
  <si>
    <t>26.00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</si>
  <si>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</si>
  <si>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</si>
  <si>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</si>
  <si>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</si>
  <si>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</si>
  <si>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</si>
  <si>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</si>
  <si>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</si>
  <si>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REFORMA - MANTENIMIENTO</t>
    </r>
    <r>
      <rPr>
        <b/>
        <sz val="14"/>
        <color theme="0"/>
        <rFont val="Calibri"/>
        <family val="2"/>
        <scheme val="minor"/>
      </rPr>
      <t xml:space="preserve"> </t>
    </r>
  </si>
  <si>
    <t>Retiro de instalaciones electricas de iluminacion cielorraso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</si>
  <si>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</si>
  <si>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</si>
  <si>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</si>
  <si>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</si>
  <si>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1.3</t>
  </si>
  <si>
    <t>INSTALACIONES PROVISORIAS</t>
  </si>
  <si>
    <t>5.4</t>
  </si>
  <si>
    <t>VIGAS  ESTRUCTURALES</t>
  </si>
  <si>
    <t>5,4,1</t>
  </si>
  <si>
    <t>5,4,2</t>
  </si>
  <si>
    <t>5,4,3</t>
  </si>
  <si>
    <t>Uniones y anclajes de vigas metálicas</t>
  </si>
  <si>
    <t>Cubierta de ISODEC Bromyros e= 15 cm con babeta, accesorios, anclaje</t>
  </si>
  <si>
    <t>5,4,4</t>
  </si>
  <si>
    <t>5,4,5</t>
  </si>
  <si>
    <t>Viga de hormigon armado 0,15 x 0,30m . Indice 200</t>
  </si>
  <si>
    <t>21.00</t>
  </si>
  <si>
    <t>INSTALACION ELECTRICA</t>
  </si>
  <si>
    <t>Tablero general y derivados</t>
  </si>
  <si>
    <t>Luminaria tipo L1 ( incluye suministro e instalacion)</t>
  </si>
  <si>
    <t>Luminaria tipo L2 ( incluye suministro e instalacion)</t>
  </si>
  <si>
    <t>10.1</t>
  </si>
  <si>
    <t>CUBIERTAS PESADAS</t>
  </si>
  <si>
    <t>10,1,5</t>
  </si>
  <si>
    <t>Rellenos y pendientes</t>
  </si>
  <si>
    <t>10,1,8</t>
  </si>
  <si>
    <t>10,1,9</t>
  </si>
  <si>
    <t>10,1,12</t>
  </si>
  <si>
    <t>Cierre de gargantas en pretiles</t>
  </si>
  <si>
    <t>10,1,14</t>
  </si>
  <si>
    <t>Canalones de desagüe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</si>
  <si>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</si>
  <si>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</si>
  <si>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</si>
  <si>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</si>
  <si>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</si>
  <si>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</si>
  <si>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r>
      <rPr>
        <b/>
        <sz val="18"/>
        <color theme="0"/>
        <rFont val="Arial"/>
        <family val="2"/>
      </rPr>
      <t xml:space="preserve">ESCUELA INICIAL  Nº 109 MERCEDES - Dpto. de SORIANO </t>
    </r>
    <r>
      <rPr>
        <b/>
        <sz val="14"/>
        <color theme="0"/>
        <rFont val="Arial"/>
        <family val="2"/>
      </rPr>
      <t xml:space="preserve"> </t>
    </r>
    <r>
      <rPr>
        <b/>
        <sz val="14"/>
        <rFont val="Arial"/>
        <family val="2"/>
      </rPr>
      <t xml:space="preserve">                              </t>
    </r>
  </si>
  <si>
    <t>527m2</t>
  </si>
  <si>
    <t>106m2</t>
  </si>
  <si>
    <t>477 m2</t>
  </si>
  <si>
    <t>Demolición de cubiertas livianas y retiro de estructura metalica</t>
  </si>
  <si>
    <t>Retiro de cielorraso liviano</t>
  </si>
  <si>
    <t>Anclajes a estructura existente de vigas H.A</t>
  </si>
  <si>
    <r>
      <t>Vigas metlicas  - Indice 200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Cano Estructural 100 x 150 x 2 mm L= 6m</t>
    </r>
  </si>
  <si>
    <r>
      <t>Vigas metlicas  - Indice 200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Cano Estructural 100 x 150 x 3 mm L= 6 m</t>
    </r>
  </si>
  <si>
    <t>Membrana liquida INCATECH  ( 1,5 kg / m2 )</t>
  </si>
  <si>
    <t>Tejido GEOTEXTIL ( 1 capa de SIKATEX 75 )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</si>
</sst>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203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173" fontId="109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2" fillId="54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8" fontId="107" fillId="0" borderId="41" xfId="47864" applyNumberFormat="1" applyFont="1" applyBorder="1" applyAlignment="1">
      <alignment horizontal="right" indent="1"/>
    </xf>
    <xf numFmtId="4" fontId="23" fillId="51" borderId="39" xfId="0" applyNumberFormat="1" applyFont="1" applyFill="1" applyBorder="1" applyAlignment="1">
      <alignment horizontal="center"/>
    </xf>
    <xf numFmtId="208" fontId="107" fillId="0" borderId="38" xfId="47864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08" fillId="51" borderId="38" xfId="47864" applyFont="1" applyFill="1" applyBorder="1"/>
    <xf numFmtId="4" fontId="23" fillId="51" borderId="37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7" borderId="37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7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50" borderId="51" xfId="47864" applyNumberFormat="1" applyFont="1" applyFill="1" applyBorder="1" applyAlignment="1">
      <alignment horizontal="right" indent="1"/>
    </xf>
    <xf numFmtId="0" fontId="117" fillId="52" borderId="53" xfId="47864" applyFont="1" applyFill="1" applyBorder="1" applyAlignment="1">
      <alignment horizontal="center" vertical="center" wrapText="1"/>
    </xf>
    <xf numFmtId="208" fontId="107" fillId="0" borderId="54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208" fontId="107" fillId="51" borderId="54" xfId="47864" applyNumberFormat="1" applyFont="1" applyFill="1" applyBorder="1" applyAlignment="1">
      <alignment horizontal="right" indent="1"/>
    </xf>
    <xf numFmtId="208" fontId="107" fillId="0" borderId="31" xfId="47864" applyNumberFormat="1" applyFont="1" applyBorder="1" applyAlignment="1">
      <alignment horizontal="right" indent="1"/>
    </xf>
    <xf numFmtId="208" fontId="107" fillId="0" borderId="51" xfId="47864" applyNumberFormat="1" applyFont="1" applyBorder="1" applyAlignment="1">
      <alignment horizontal="right" indent="1"/>
    </xf>
    <xf numFmtId="0" fontId="117" fillId="52" borderId="40" xfId="47864" applyFont="1" applyFill="1" applyBorder="1" applyAlignment="1">
      <alignment horizontal="center" vertical="center" wrapText="1"/>
    </xf>
    <xf numFmtId="0" fontId="107" fillId="53" borderId="55" xfId="47864" applyFont="1" applyFill="1" applyBorder="1"/>
    <xf numFmtId="4" fontId="23" fillId="0" borderId="38" xfId="47842" applyNumberFormat="1" applyFont="1" applyFill="1" applyBorder="1" applyAlignment="1">
      <alignment horizontal="center"/>
    </xf>
    <xf numFmtId="208" fontId="107" fillId="0" borderId="50" xfId="47864" applyNumberFormat="1" applyFont="1" applyBorder="1" applyAlignment="1">
      <alignment horizontal="right" indent="1"/>
    </xf>
    <xf numFmtId="208" fontId="107" fillId="50" borderId="56" xfId="47864" applyNumberFormat="1" applyFont="1" applyFill="1" applyBorder="1" applyAlignment="1">
      <alignment horizontal="right" indent="1"/>
    </xf>
    <xf numFmtId="0" fontId="108" fillId="0" borderId="50" xfId="47864" applyFont="1" applyBorder="1"/>
    <xf numFmtId="208" fontId="107" fillId="51" borderId="50" xfId="47864" applyNumberFormat="1" applyFont="1" applyFill="1" applyBorder="1" applyAlignment="1">
      <alignment horizontal="right" indent="1"/>
    </xf>
    <xf numFmtId="4" fontId="111" fillId="0" borderId="50" xfId="47864" applyNumberFormat="1" applyFont="1" applyBorder="1" applyAlignment="1">
      <alignment horizontal="center"/>
    </xf>
    <xf numFmtId="0" fontId="23" fillId="0" borderId="52" xfId="17901" applyFont="1" applyBorder="1"/>
    <xf numFmtId="4" fontId="23" fillId="0" borderId="32" xfId="0" applyNumberFormat="1" applyFont="1" applyBorder="1"/>
    <xf numFmtId="0" fontId="112" fillId="54" borderId="52" xfId="17901" applyFont="1" applyFill="1" applyBorder="1"/>
    <xf numFmtId="0" fontId="23" fillId="0" borderId="35" xfId="17901" applyFont="1" applyBorder="1"/>
    <xf numFmtId="4" fontId="23" fillId="0" borderId="52" xfId="0" applyNumberFormat="1" applyFont="1" applyBorder="1"/>
    <xf numFmtId="4" fontId="23" fillId="51" borderId="52" xfId="0" applyNumberFormat="1" applyFont="1" applyFill="1" applyBorder="1"/>
    <xf numFmtId="0" fontId="23" fillId="51" borderId="52" xfId="17901" applyFont="1" applyFill="1" applyBorder="1"/>
    <xf numFmtId="0" fontId="112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2" xfId="17901" applyFont="1" applyFill="1" applyBorder="1"/>
    <xf numFmtId="4" fontId="23" fillId="0" borderId="52" xfId="0" applyNumberFormat="1" applyFont="1" applyBorder="1" applyAlignment="1">
      <alignment horizontal="left"/>
    </xf>
    <xf numFmtId="4" fontId="23" fillId="0" borderId="57" xfId="0" applyNumberFormat="1" applyFont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59" xfId="17901" applyFont="1" applyFill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3" fontId="23" fillId="50" borderId="51" xfId="47842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4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5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4" xfId="47864" applyNumberFormat="1" applyFont="1" applyFill="1" applyBorder="1"/>
    <xf numFmtId="208" fontId="107" fillId="54" borderId="51" xfId="47864" applyNumberFormat="1" applyFont="1" applyFill="1" applyBorder="1" applyAlignment="1">
      <alignment horizontal="right" indent="1"/>
    </xf>
    <xf numFmtId="208" fontId="107" fillId="54" borderId="56" xfId="47864" applyNumberFormat="1" applyFont="1" applyFill="1" applyBorder="1" applyAlignment="1">
      <alignment horizontal="right" indent="1"/>
    </xf>
    <xf numFmtId="2" fontId="107" fillId="50" borderId="44" xfId="47864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4" xfId="47842" applyNumberFormat="1" applyFont="1" applyFill="1" applyBorder="1" applyAlignment="1">
      <alignment horizontal="right"/>
    </xf>
    <xf numFmtId="208" fontId="107" fillId="57" borderId="34" xfId="47864" applyNumberFormat="1" applyFont="1" applyFill="1" applyBorder="1" applyAlignment="1">
      <alignment horizontal="right" indent="1"/>
    </xf>
    <xf numFmtId="208" fontId="107" fillId="57" borderId="42" xfId="47864" applyNumberFormat="1" applyFont="1" applyFill="1" applyBorder="1" applyAlignment="1">
      <alignment horizontal="right" indent="1"/>
    </xf>
    <xf numFmtId="208" fontId="107" fillId="57" borderId="51" xfId="47864" applyNumberFormat="1" applyFont="1" applyFill="1" applyBorder="1" applyAlignment="1">
      <alignment horizontal="right" indent="1"/>
    </xf>
    <xf numFmtId="208" fontId="107" fillId="57" borderId="56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08" fontId="107" fillId="57" borderId="58" xfId="47864" applyNumberFormat="1" applyFont="1" applyFill="1" applyBorder="1" applyAlignment="1">
      <alignment horizontal="right" indent="1"/>
    </xf>
    <xf numFmtId="2" fontId="107" fillId="50" borderId="56" xfId="47864" applyNumberFormat="1" applyFont="1" applyFill="1" applyBorder="1" applyAlignment="1">
      <alignment horizontal="right" indent="1"/>
    </xf>
    <xf numFmtId="2" fontId="112" fillId="57" borderId="37" xfId="17901" applyNumberFormat="1" applyFont="1" applyFill="1" applyBorder="1" applyAlignment="1">
      <alignment horizontal="center"/>
    </xf>
    <xf numFmtId="2" fontId="107" fillId="57" borderId="42" xfId="47864" applyNumberFormat="1" applyFont="1" applyFill="1" applyBorder="1" applyAlignment="1">
      <alignment horizontal="right"/>
    </xf>
    <xf numFmtId="0" fontId="107" fillId="57" borderId="34" xfId="47864" applyFont="1" applyFill="1" applyBorder="1" applyAlignment="1">
      <alignment horizontal="right" indent="1"/>
    </xf>
    <xf numFmtId="0" fontId="23" fillId="0" borderId="61" xfId="17901" applyFont="1" applyBorder="1"/>
    <xf numFmtId="208" fontId="107" fillId="0" borderId="62" xfId="47864" applyNumberFormat="1" applyFont="1" applyBorder="1" applyAlignment="1">
      <alignment horizontal="right" indent="1"/>
    </xf>
    <xf numFmtId="208" fontId="107" fillId="0" borderId="60" xfId="47864" applyNumberFormat="1" applyFont="1" applyBorder="1" applyAlignment="1">
      <alignment horizontal="right" indent="1"/>
    </xf>
    <xf numFmtId="0" fontId="23" fillId="0" borderId="62" xfId="47864" applyFont="1" applyBorder="1" applyAlignment="1">
      <alignment horizontal="right" indent="1"/>
    </xf>
    <xf numFmtId="190" fontId="23" fillId="0" borderId="37" xfId="17901" applyNumberFormat="1" applyFont="1" applyBorder="1" applyAlignment="1">
      <alignment horizontal="center"/>
    </xf>
    <xf numFmtId="2" fontId="106" fillId="58" borderId="30" xfId="47864" applyNumberFormat="1" applyFont="1" applyFill="1" applyBorder="1" applyAlignment="1">
      <alignment horizontal="right"/>
    </xf>
    <xf numFmtId="10" fontId="107" fillId="57" borderId="34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230" fontId="23" fillId="0" borderId="54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7" fillId="54" borderId="31" xfId="47864" applyNumberFormat="1" applyFont="1" applyFill="1" applyBorder="1" applyAlignment="1">
      <alignment horizontal="right" indent="1"/>
    </xf>
    <xf numFmtId="230" fontId="106" fillId="53" borderId="27" xfId="47864" applyNumberFormat="1" applyFont="1" applyFill="1" applyBorder="1" applyAlignment="1">
      <alignment horizontal="center"/>
    </xf>
    <xf numFmtId="230" fontId="107" fillId="50" borderId="31" xfId="47864" applyNumberFormat="1" applyFont="1" applyFill="1" applyBorder="1" applyAlignment="1">
      <alignment horizontal="right" indent="1"/>
    </xf>
    <xf numFmtId="230" fontId="107" fillId="55" borderId="27" xfId="47864" applyNumberFormat="1" applyFont="1" applyFill="1" applyBorder="1"/>
    <xf numFmtId="230" fontId="107" fillId="57" borderId="31" xfId="47864" applyNumberFormat="1" applyFont="1" applyFill="1" applyBorder="1" applyAlignment="1">
      <alignment horizontal="right" indent="1"/>
    </xf>
    <xf numFmtId="230" fontId="107" fillId="50" borderId="51" xfId="47864" applyNumberFormat="1" applyFont="1" applyFill="1" applyBorder="1" applyAlignment="1">
      <alignment horizontal="right" indent="1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8" fillId="51" borderId="31" xfId="47864" applyNumberFormat="1" applyFont="1" applyFill="1" applyBorder="1"/>
    <xf numFmtId="208" fontId="108" fillId="0" borderId="51" xfId="47864" applyNumberFormat="1" applyFont="1" applyBorder="1"/>
    <xf numFmtId="208" fontId="111" fillId="0" borderId="60" xfId="47864" applyNumberFormat="1" applyFont="1" applyBorder="1" applyAlignment="1">
      <alignment horizontal="center"/>
    </xf>
    <xf numFmtId="10" fontId="106" fillId="0" borderId="0" xfId="47864" applyNumberFormat="1" applyFont="1" applyAlignment="1">
      <alignment horizontal="center"/>
    </xf>
    <xf numFmtId="10" fontId="106" fillId="0" borderId="63" xfId="47864" applyNumberFormat="1" applyFont="1" applyBorder="1" applyAlignment="1">
      <alignment horizontal="center"/>
    </xf>
    <xf numFmtId="0" fontId="118" fillId="56" borderId="67" xfId="47865" applyFont="1" applyFill="1" applyBorder="1" applyAlignment="1">
      <alignment horizontal="center" vertical="center" wrapText="1"/>
    </xf>
    <xf numFmtId="0" fontId="118" fillId="56" borderId="71" xfId="47865" applyFont="1" applyFill="1" applyBorder="1" applyAlignment="1">
      <alignment horizontal="center" vertical="center" wrapText="1"/>
    </xf>
    <xf numFmtId="0" fontId="118" fillId="56" borderId="75" xfId="47865" applyFont="1" applyFill="1" applyBorder="1" applyAlignment="1">
      <alignment horizontal="center" vertical="center" wrapText="1"/>
    </xf>
    <xf numFmtId="10" fontId="118" fillId="56" borderId="67" xfId="47865" applyNumberFormat="1" applyFont="1" applyFill="1" applyBorder="1" applyAlignment="1">
      <alignment horizontal="center" vertical="center" wrapText="1"/>
    </xf>
    <xf numFmtId="10" fontId="118" fillId="56" borderId="71" xfId="47865" applyNumberFormat="1" applyFont="1" applyFill="1" applyBorder="1" applyAlignment="1">
      <alignment horizontal="center" vertical="center" wrapText="1"/>
    </xf>
    <xf numFmtId="10" fontId="118" fillId="56" borderId="7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230" fontId="23" fillId="0" borderId="62" xfId="47864" applyNumberFormat="1" applyFont="1" applyBorder="1" applyAlignment="1">
      <alignment horizontal="center"/>
    </xf>
    <xf numFmtId="0" fontId="23" fillId="0" borderId="57" xfId="17901" applyFont="1" applyBorder="1" applyAlignment="1">
      <alignment horizontal="center"/>
    </xf>
    <xf numFmtId="0" fontId="23" fillId="0" borderId="78" xfId="17901" applyFont="1" applyBorder="1"/>
    <xf numFmtId="208" fontId="107" fillId="0" borderId="79" xfId="47864" applyNumberFormat="1" applyFont="1" applyBorder="1" applyAlignment="1">
      <alignment horizontal="right" indent="1"/>
    </xf>
    <xf numFmtId="208" fontId="107" fillId="0" borderId="80" xfId="47864" applyNumberFormat="1" applyFont="1" applyBorder="1" applyAlignment="1">
      <alignment horizontal="right" indent="1"/>
    </xf>
    <xf numFmtId="0" fontId="112" fillId="54" borderId="61" xfId="17901" applyFont="1" applyFill="1" applyBorder="1"/>
    <xf numFmtId="3" fontId="23" fillId="54" borderId="60" xfId="47842" applyNumberFormat="1" applyFont="1" applyFill="1" applyBorder="1" applyAlignment="1">
      <alignment horizontal="center"/>
    </xf>
    <xf numFmtId="208" fontId="107" fillId="54" borderId="60" xfId="47864" applyNumberFormat="1" applyFont="1" applyFill="1" applyBorder="1" applyAlignment="1">
      <alignment horizontal="right" indent="1"/>
    </xf>
    <xf numFmtId="0" fontId="112" fillId="57" borderId="39" xfId="17901" applyFont="1" applyFill="1" applyBorder="1" applyAlignment="1">
      <alignment horizontal="center"/>
    </xf>
    <xf numFmtId="0" fontId="112" fillId="57" borderId="61" xfId="17901" applyFont="1" applyFill="1" applyBorder="1"/>
    <xf numFmtId="0" fontId="23" fillId="57" borderId="45" xfId="17901" applyFont="1" applyFill="1" applyBorder="1" applyAlignment="1">
      <alignment horizontal="center"/>
    </xf>
    <xf numFmtId="3" fontId="23" fillId="57" borderId="60" xfId="47842" applyNumberFormat="1" applyFont="1" applyFill="1" applyBorder="1" applyAlignment="1">
      <alignment horizontal="right"/>
    </xf>
    <xf numFmtId="208" fontId="107" fillId="57" borderId="60" xfId="47864" applyNumberFormat="1" applyFont="1" applyFill="1" applyBorder="1" applyAlignment="1">
      <alignment horizontal="right" indent="1"/>
    </xf>
    <xf numFmtId="2" fontId="107" fillId="57" borderId="56" xfId="47864" applyNumberFormat="1" applyFont="1" applyFill="1" applyBorder="1" applyAlignment="1">
      <alignment horizontal="right" indent="1"/>
    </xf>
    <xf numFmtId="230" fontId="107" fillId="57" borderId="60" xfId="47864" applyNumberFormat="1" applyFont="1" applyFill="1" applyBorder="1" applyAlignment="1">
      <alignment horizontal="right" indent="1"/>
    </xf>
    <xf numFmtId="230" fontId="23" fillId="57" borderId="60" xfId="47842" applyNumberFormat="1" applyFont="1" applyFill="1" applyBorder="1" applyAlignment="1">
      <alignment horizontal="right"/>
    </xf>
    <xf numFmtId="4" fontId="23" fillId="0" borderId="61" xfId="0" applyNumberFormat="1" applyFont="1" applyBorder="1"/>
    <xf numFmtId="4" fontId="112" fillId="57" borderId="43" xfId="0" applyNumberFormat="1" applyFont="1" applyFill="1" applyBorder="1" applyAlignment="1">
      <alignment horizontal="center"/>
    </xf>
    <xf numFmtId="4" fontId="112" fillId="57" borderId="63" xfId="0" applyNumberFormat="1" applyFont="1" applyFill="1" applyBorder="1" applyAlignment="1">
      <alignment horizontal="left"/>
    </xf>
    <xf numFmtId="4" fontId="23" fillId="57" borderId="43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8" fillId="57" borderId="31" xfId="47864" applyFont="1" applyFill="1" applyBorder="1"/>
    <xf numFmtId="230" fontId="108" fillId="57" borderId="31" xfId="47864" applyNumberFormat="1" applyFont="1" applyFill="1" applyBorder="1"/>
    <xf numFmtId="208" fontId="108" fillId="57" borderId="34" xfId="47864" applyNumberFormat="1" applyFont="1" applyFill="1" applyBorder="1"/>
    <xf numFmtId="0" fontId="108" fillId="57" borderId="42" xfId="47864" applyFont="1" applyFill="1" applyBorder="1"/>
    <xf numFmtId="4" fontId="23" fillId="0" borderId="37" xfId="0" applyNumberFormat="1" applyFont="1" applyBorder="1" applyAlignment="1">
      <alignment horizontal="center"/>
    </xf>
    <xf numFmtId="4" fontId="23" fillId="0" borderId="32" xfId="0" applyNumberFormat="1" applyFont="1" applyBorder="1" applyAlignment="1">
      <alignment horizontal="left"/>
    </xf>
    <xf numFmtId="208" fontId="108" fillId="0" borderId="31" xfId="47864" applyNumberFormat="1" applyFont="1" applyBorder="1"/>
    <xf numFmtId="0" fontId="108" fillId="0" borderId="38" xfId="47864" applyFont="1" applyBorder="1"/>
    <xf numFmtId="4" fontId="23" fillId="0" borderId="61" xfId="0" applyNumberFormat="1" applyFont="1" applyBorder="1" applyAlignment="1">
      <alignment horizontal="left"/>
    </xf>
    <xf numFmtId="208" fontId="108" fillId="0" borderId="60" xfId="47864" applyNumberFormat="1" applyFont="1" applyBorder="1"/>
    <xf numFmtId="4" fontId="23" fillId="0" borderId="60" xfId="0" applyNumberFormat="1" applyFont="1" applyBorder="1" applyAlignment="1">
      <alignment horizontal="left"/>
    </xf>
    <xf numFmtId="0" fontId="118" fillId="56" borderId="72" xfId="47865" applyFont="1" applyFill="1" applyBorder="1" applyAlignment="1">
      <alignment horizontal="left" vertical="center" wrapText="1"/>
    </xf>
    <xf numFmtId="0" fontId="118" fillId="56" borderId="73" xfId="47865" applyFont="1" applyFill="1" applyBorder="1" applyAlignment="1">
      <alignment horizontal="left" vertical="center" wrapText="1"/>
    </xf>
    <xf numFmtId="0" fontId="118" fillId="56" borderId="74" xfId="47865" applyFont="1" applyFill="1" applyBorder="1" applyAlignment="1">
      <alignment horizontal="left" vertical="center" wrapText="1"/>
    </xf>
    <xf numFmtId="173" fontId="0" fillId="0" borderId="75" xfId="0" applyBorder="1" applyAlignment="1">
      <alignment horizontal="left" vertical="center" wrapText="1"/>
    </xf>
    <xf numFmtId="0" fontId="118" fillId="56" borderId="75" xfId="47865" applyFont="1" applyFill="1" applyBorder="1" applyAlignment="1">
      <alignment horizontal="left" vertical="center" wrapText="1"/>
    </xf>
    <xf numFmtId="0" fontId="118" fillId="56" borderId="64" xfId="47865" applyFont="1" applyFill="1" applyBorder="1" applyAlignment="1">
      <alignment horizontal="left" vertical="center" wrapText="1"/>
    </xf>
    <xf numFmtId="0" fontId="118" fillId="56" borderId="65" xfId="47865" applyFont="1" applyFill="1" applyBorder="1" applyAlignment="1">
      <alignment horizontal="left" vertical="center" wrapText="1"/>
    </xf>
    <xf numFmtId="0" fontId="118" fillId="56" borderId="71" xfId="47865" applyFont="1" applyFill="1" applyBorder="1" applyAlignment="1">
      <alignment horizontal="left" vertical="center" wrapText="1"/>
    </xf>
    <xf numFmtId="173" fontId="0" fillId="0" borderId="71" xfId="0" applyBorder="1" applyAlignment="1">
      <alignment horizontal="left" vertical="center" wrapText="1"/>
    </xf>
    <xf numFmtId="0" fontId="118" fillId="56" borderId="68" xfId="47865" applyFont="1" applyFill="1" applyBorder="1" applyAlignment="1">
      <alignment horizontal="left" vertical="center" wrapText="1"/>
    </xf>
    <xf numFmtId="0" fontId="118" fillId="56" borderId="69" xfId="47865" applyFont="1" applyFill="1" applyBorder="1" applyAlignment="1">
      <alignment horizontal="left" vertical="center" wrapText="1"/>
    </xf>
    <xf numFmtId="0" fontId="118" fillId="56" borderId="70" xfId="47865" applyFont="1" applyFill="1" applyBorder="1" applyAlignment="1">
      <alignment horizontal="left" vertical="center" wrapText="1"/>
    </xf>
    <xf numFmtId="4" fontId="114" fillId="51" borderId="48" xfId="0" applyNumberFormat="1" applyFont="1" applyFill="1" applyBorder="1" applyAlignment="1">
      <alignment horizontal="center" vertical="center"/>
    </xf>
    <xf numFmtId="4" fontId="114" fillId="51" borderId="36" xfId="0" applyNumberFormat="1" applyFont="1" applyFill="1" applyBorder="1" applyAlignment="1">
      <alignment horizontal="center" vertical="center"/>
    </xf>
    <xf numFmtId="173" fontId="0" fillId="0" borderId="36" xfId="0" applyBorder="1"/>
    <xf numFmtId="173" fontId="0" fillId="0" borderId="47" xfId="0" applyBorder="1"/>
    <xf numFmtId="173" fontId="114" fillId="52" borderId="49" xfId="0" applyFont="1" applyFill="1" applyBorder="1" applyAlignment="1">
      <alignment horizontal="center" vertical="center" wrapText="1"/>
    </xf>
    <xf numFmtId="173" fontId="114" fillId="52" borderId="76" xfId="0" applyFont="1" applyFill="1" applyBorder="1" applyAlignment="1">
      <alignment horizontal="center" vertical="center" wrapText="1"/>
    </xf>
    <xf numFmtId="173" fontId="0" fillId="0" borderId="76" xfId="0" applyBorder="1" applyAlignment="1">
      <alignment horizontal="center" vertical="center" wrapText="1"/>
    </xf>
    <xf numFmtId="173" fontId="0" fillId="0" borderId="77" xfId="0" applyBorder="1" applyAlignment="1">
      <alignment horizontal="center" vertical="center" wrapText="1"/>
    </xf>
    <xf numFmtId="0" fontId="118" fillId="56" borderId="66" xfId="47865" applyFont="1" applyFill="1" applyBorder="1" applyAlignment="1">
      <alignment horizontal="left" vertical="center" wrapText="1"/>
    </xf>
    <xf numFmtId="0" fontId="118" fillId="56" borderId="67" xfId="47865" applyFont="1" applyFill="1" applyBorder="1" applyAlignment="1">
      <alignment horizontal="left" vertical="center" wrapText="1"/>
    </xf>
    <xf numFmtId="173" fontId="0" fillId="0" borderId="67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"/>
  <sheetViews>
    <sheetView tabSelected="1" topLeftCell="A55" zoomScale="75" zoomScaleNormal="75" workbookViewId="0">
      <selection activeCell="B3" sqref="B3:K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4.7109375" style="2" customWidth="1"/>
    <col min="4" max="4" width="20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8"/>
      <c r="B1" s="19"/>
      <c r="C1" s="18"/>
      <c r="D1" s="19"/>
      <c r="E1" s="20"/>
      <c r="F1" s="18"/>
      <c r="G1" s="18"/>
      <c r="H1" s="124"/>
      <c r="I1" s="18"/>
      <c r="J1" s="18"/>
      <c r="K1" s="18"/>
    </row>
    <row r="2" spans="1:12" ht="114" customHeight="1" thickBot="1">
      <c r="A2" s="18"/>
      <c r="B2" s="192"/>
      <c r="C2" s="193"/>
      <c r="D2" s="193"/>
      <c r="E2" s="193"/>
      <c r="F2" s="193"/>
      <c r="G2" s="193"/>
      <c r="H2" s="193"/>
      <c r="I2" s="193"/>
      <c r="J2" s="194"/>
      <c r="K2" s="195"/>
    </row>
    <row r="3" spans="1:12" ht="65.25" customHeight="1" thickBot="1">
      <c r="B3" s="196" t="s">
        <v>114</v>
      </c>
      <c r="C3" s="197"/>
      <c r="D3" s="197"/>
      <c r="E3" s="197"/>
      <c r="F3" s="197"/>
      <c r="G3" s="197"/>
      <c r="H3" s="197"/>
      <c r="I3" s="197"/>
      <c r="J3" s="198"/>
      <c r="K3" s="199"/>
    </row>
    <row r="4" spans="1:12" ht="40.5" customHeight="1">
      <c r="B4" s="185" t="s">
        <v>75</v>
      </c>
      <c r="C4" s="186"/>
      <c r="D4" s="200" t="s">
        <v>70</v>
      </c>
      <c r="E4" s="202"/>
      <c r="F4" s="201"/>
      <c r="G4" s="202"/>
      <c r="H4" s="141" t="s">
        <v>115</v>
      </c>
      <c r="I4" s="200" t="s">
        <v>71</v>
      </c>
      <c r="J4" s="201"/>
      <c r="K4" s="144" t="s">
        <v>74</v>
      </c>
    </row>
    <row r="5" spans="1:12" ht="40.5" customHeight="1">
      <c r="B5" s="189" t="s">
        <v>42</v>
      </c>
      <c r="C5" s="190"/>
      <c r="D5" s="191" t="s">
        <v>69</v>
      </c>
      <c r="E5" s="188"/>
      <c r="F5" s="187"/>
      <c r="G5" s="188"/>
      <c r="H5" s="142" t="s">
        <v>116</v>
      </c>
      <c r="I5" s="191" t="s">
        <v>71</v>
      </c>
      <c r="J5" s="187"/>
      <c r="K5" s="145" t="s">
        <v>74</v>
      </c>
    </row>
    <row r="6" spans="1:12" ht="40.5" customHeight="1" thickBot="1">
      <c r="B6" s="180" t="s">
        <v>34</v>
      </c>
      <c r="C6" s="181"/>
      <c r="D6" s="182" t="s">
        <v>68</v>
      </c>
      <c r="E6" s="183"/>
      <c r="F6" s="184"/>
      <c r="G6" s="183"/>
      <c r="H6" s="143" t="s">
        <v>117</v>
      </c>
      <c r="I6" s="182" t="s">
        <v>72</v>
      </c>
      <c r="J6" s="184"/>
      <c r="K6" s="146" t="s">
        <v>74</v>
      </c>
    </row>
    <row r="7" spans="1:12" ht="40.5" customHeight="1" thickBot="1">
      <c r="B7" s="180" t="s">
        <v>73</v>
      </c>
      <c r="C7" s="181"/>
      <c r="D7" s="182"/>
      <c r="E7" s="183"/>
      <c r="F7" s="184"/>
      <c r="G7" s="183"/>
      <c r="H7" s="143"/>
      <c r="I7" s="182" t="s">
        <v>72</v>
      </c>
      <c r="J7" s="184"/>
      <c r="K7" s="146" t="s">
        <v>74</v>
      </c>
    </row>
    <row r="8" spans="1:12" ht="42.75" customHeight="1" thickBot="1">
      <c r="B8" s="28" t="s">
        <v>3</v>
      </c>
      <c r="C8" s="28" t="s">
        <v>7</v>
      </c>
      <c r="D8" s="28" t="s">
        <v>5</v>
      </c>
      <c r="E8" s="28" t="s">
        <v>6</v>
      </c>
      <c r="F8" s="29" t="s">
        <v>25</v>
      </c>
      <c r="G8" s="29" t="s">
        <v>55</v>
      </c>
      <c r="H8" s="29" t="s">
        <v>9</v>
      </c>
      <c r="I8" s="68" t="s">
        <v>54</v>
      </c>
      <c r="J8" s="62" t="s">
        <v>43</v>
      </c>
      <c r="K8" s="29" t="s">
        <v>44</v>
      </c>
    </row>
    <row r="9" spans="1:12" ht="19.5" thickBot="1">
      <c r="B9" s="30" t="s">
        <v>28</v>
      </c>
      <c r="C9" s="31" t="s">
        <v>32</v>
      </c>
      <c r="D9" s="32"/>
      <c r="E9" s="33"/>
      <c r="F9" s="34"/>
      <c r="G9" s="59"/>
      <c r="H9" s="34"/>
      <c r="I9" s="69"/>
      <c r="J9" s="134">
        <f>K9/K62</f>
        <v>0</v>
      </c>
      <c r="K9" s="95">
        <f>+G10+G13+G20</f>
        <v>0</v>
      </c>
    </row>
    <row r="10" spans="1:12" ht="18.75">
      <c r="B10" s="52" t="s">
        <v>10</v>
      </c>
      <c r="C10" s="83" t="s">
        <v>20</v>
      </c>
      <c r="D10" s="105"/>
      <c r="E10" s="106"/>
      <c r="F10" s="107"/>
      <c r="G10" s="115">
        <f>SUM(G11:G12)</f>
        <v>0</v>
      </c>
      <c r="H10" s="112"/>
      <c r="I10" s="116"/>
      <c r="J10" s="123"/>
      <c r="K10" s="108"/>
    </row>
    <row r="11" spans="1:12" ht="15">
      <c r="B11" s="36" t="s">
        <v>33</v>
      </c>
      <c r="C11" s="77" t="s">
        <v>61</v>
      </c>
      <c r="D11" s="36" t="s">
        <v>4</v>
      </c>
      <c r="E11" s="21"/>
      <c r="F11" s="21"/>
      <c r="G11" s="70">
        <f t="shared" ref="G11:G12" si="0">E11*F11</f>
        <v>0</v>
      </c>
      <c r="H11" s="126"/>
      <c r="I11" s="127"/>
      <c r="J11" s="120"/>
      <c r="K11" s="92"/>
    </row>
    <row r="12" spans="1:12" ht="15">
      <c r="B12" s="36" t="s">
        <v>62</v>
      </c>
      <c r="C12" s="117" t="s">
        <v>63</v>
      </c>
      <c r="D12" s="36" t="s">
        <v>8</v>
      </c>
      <c r="E12" s="21"/>
      <c r="F12" s="21"/>
      <c r="G12" s="70">
        <f t="shared" si="0"/>
        <v>0</v>
      </c>
      <c r="H12" s="126"/>
      <c r="I12" s="127"/>
      <c r="J12" s="120"/>
      <c r="K12" s="92"/>
      <c r="L12" s="12"/>
    </row>
    <row r="13" spans="1:12" ht="18.75">
      <c r="B13" s="37" t="s">
        <v>11</v>
      </c>
      <c r="C13" s="78" t="s">
        <v>22</v>
      </c>
      <c r="D13" s="98"/>
      <c r="E13" s="99"/>
      <c r="F13" s="100"/>
      <c r="G13" s="101">
        <f>SUM(G14:G19)</f>
        <v>0</v>
      </c>
      <c r="H13" s="128"/>
      <c r="I13" s="128"/>
      <c r="J13" s="102"/>
      <c r="K13" s="103"/>
      <c r="L13" s="11"/>
    </row>
    <row r="14" spans="1:12" ht="18.75">
      <c r="B14" s="36" t="s">
        <v>15</v>
      </c>
      <c r="C14" s="76" t="s">
        <v>31</v>
      </c>
      <c r="D14" s="36" t="s">
        <v>0</v>
      </c>
      <c r="E14" s="21"/>
      <c r="F14" s="21"/>
      <c r="G14" s="70">
        <f t="shared" ref="G14:G15" si="1">E14*F14</f>
        <v>0</v>
      </c>
      <c r="H14" s="126"/>
      <c r="I14" s="127"/>
      <c r="J14" s="63"/>
      <c r="K14" s="71"/>
      <c r="L14" s="12"/>
    </row>
    <row r="15" spans="1:12" ht="18.75">
      <c r="B15" s="36" t="s">
        <v>16</v>
      </c>
      <c r="C15" s="76" t="s">
        <v>17</v>
      </c>
      <c r="D15" s="36" t="s">
        <v>8</v>
      </c>
      <c r="E15" s="21"/>
      <c r="F15" s="21"/>
      <c r="G15" s="70">
        <f t="shared" si="1"/>
        <v>0</v>
      </c>
      <c r="H15" s="126"/>
      <c r="I15" s="127"/>
      <c r="J15" s="63"/>
      <c r="K15" s="71"/>
      <c r="L15" s="12"/>
    </row>
    <row r="16" spans="1:12" ht="18.75">
      <c r="B16" s="36" t="s">
        <v>18</v>
      </c>
      <c r="C16" s="76" t="s">
        <v>24</v>
      </c>
      <c r="D16" s="43" t="s">
        <v>8</v>
      </c>
      <c r="E16" s="21"/>
      <c r="F16" s="21"/>
      <c r="G16" s="70">
        <f>E16*F16</f>
        <v>0</v>
      </c>
      <c r="H16" s="126"/>
      <c r="I16" s="127"/>
      <c r="J16" s="63"/>
      <c r="K16" s="71"/>
      <c r="L16" s="11"/>
    </row>
    <row r="17" spans="2:12" ht="18.75">
      <c r="B17" s="37" t="s">
        <v>81</v>
      </c>
      <c r="C17" s="153" t="s">
        <v>82</v>
      </c>
      <c r="D17" s="98"/>
      <c r="E17" s="154"/>
      <c r="F17" s="100"/>
      <c r="G17" s="101">
        <f>SUM(G18:G19)</f>
        <v>0</v>
      </c>
      <c r="H17" s="128"/>
      <c r="I17" s="128"/>
      <c r="J17" s="155"/>
      <c r="K17" s="103"/>
      <c r="L17" s="11"/>
    </row>
    <row r="18" spans="2:12" ht="18.75">
      <c r="B18" s="149" t="s">
        <v>77</v>
      </c>
      <c r="C18" s="150" t="s">
        <v>78</v>
      </c>
      <c r="D18" s="36" t="s">
        <v>8</v>
      </c>
      <c r="E18" s="21"/>
      <c r="F18" s="21"/>
      <c r="G18" s="70">
        <f t="shared" ref="G18:G19" si="2">E18*F18</f>
        <v>0</v>
      </c>
      <c r="H18" s="126"/>
      <c r="I18" s="127"/>
      <c r="J18" s="151"/>
      <c r="K18" s="152"/>
      <c r="L18" s="14"/>
    </row>
    <row r="19" spans="2:12" ht="18.75">
      <c r="B19" s="149" t="s">
        <v>79</v>
      </c>
      <c r="C19" s="150" t="s">
        <v>80</v>
      </c>
      <c r="D19" s="149" t="s">
        <v>8</v>
      </c>
      <c r="E19" s="21"/>
      <c r="F19" s="21"/>
      <c r="G19" s="70">
        <f t="shared" si="2"/>
        <v>0</v>
      </c>
      <c r="H19" s="126"/>
      <c r="I19" s="127"/>
      <c r="J19" s="151"/>
      <c r="K19" s="152"/>
      <c r="L19" s="14"/>
    </row>
    <row r="20" spans="2:12" ht="18.75">
      <c r="B20" s="37" t="s">
        <v>45</v>
      </c>
      <c r="C20" s="78" t="s">
        <v>23</v>
      </c>
      <c r="D20" s="98"/>
      <c r="E20" s="99"/>
      <c r="F20" s="100"/>
      <c r="G20" s="101">
        <f>SUM(G21)</f>
        <v>0</v>
      </c>
      <c r="H20" s="128"/>
      <c r="I20" s="128"/>
      <c r="J20" s="102"/>
      <c r="K20" s="103"/>
      <c r="L20" s="14"/>
    </row>
    <row r="21" spans="2:12" ht="19.5" thickBot="1">
      <c r="B21" s="38" t="s">
        <v>46</v>
      </c>
      <c r="C21" s="79" t="s">
        <v>13</v>
      </c>
      <c r="D21" s="38" t="s">
        <v>8</v>
      </c>
      <c r="E21" s="21"/>
      <c r="F21" s="21"/>
      <c r="G21" s="70">
        <f>E21*F21</f>
        <v>0</v>
      </c>
      <c r="H21" s="126"/>
      <c r="I21" s="127"/>
      <c r="J21" s="64"/>
      <c r="K21" s="39"/>
      <c r="L21" s="14"/>
    </row>
    <row r="22" spans="2:12" ht="19.5" thickBot="1">
      <c r="B22" s="58" t="s">
        <v>47</v>
      </c>
      <c r="C22" s="31" t="s">
        <v>19</v>
      </c>
      <c r="D22" s="32"/>
      <c r="E22" s="33"/>
      <c r="F22" s="60"/>
      <c r="G22" s="60"/>
      <c r="H22" s="129"/>
      <c r="I22" s="129"/>
      <c r="J22" s="134">
        <f>K22/K62</f>
        <v>0</v>
      </c>
      <c r="K22" s="94">
        <f>SUM(G23:G27)</f>
        <v>0</v>
      </c>
      <c r="L22" s="15"/>
    </row>
    <row r="23" spans="2:12" ht="18.75">
      <c r="B23" s="42">
        <v>4.7</v>
      </c>
      <c r="C23" s="82" t="s">
        <v>118</v>
      </c>
      <c r="D23" s="42" t="s">
        <v>1</v>
      </c>
      <c r="E23" s="23"/>
      <c r="F23" s="21"/>
      <c r="G23" s="70">
        <f t="shared" ref="G23:G26" si="3">E23*F23</f>
        <v>0</v>
      </c>
      <c r="H23" s="126"/>
      <c r="I23" s="127"/>
      <c r="J23" s="65"/>
      <c r="K23" s="74"/>
      <c r="L23" s="15"/>
    </row>
    <row r="24" spans="2:12" ht="18.75">
      <c r="B24" s="42">
        <v>4.17</v>
      </c>
      <c r="C24" s="76" t="s">
        <v>29</v>
      </c>
      <c r="D24" s="36" t="s">
        <v>1</v>
      </c>
      <c r="E24" s="21"/>
      <c r="F24" s="21"/>
      <c r="G24" s="70">
        <f t="shared" si="3"/>
        <v>0</v>
      </c>
      <c r="H24" s="126"/>
      <c r="I24" s="127"/>
      <c r="J24" s="63"/>
      <c r="K24" s="71"/>
      <c r="L24" s="17"/>
    </row>
    <row r="25" spans="2:12" ht="18.75">
      <c r="B25" s="42">
        <v>4.18</v>
      </c>
      <c r="C25" s="76" t="s">
        <v>30</v>
      </c>
      <c r="D25" s="36" t="s">
        <v>1</v>
      </c>
      <c r="E25" s="21"/>
      <c r="F25" s="21"/>
      <c r="G25" s="70">
        <f t="shared" si="3"/>
        <v>0</v>
      </c>
      <c r="H25" s="126"/>
      <c r="I25" s="127"/>
      <c r="J25" s="63"/>
      <c r="K25" s="71"/>
      <c r="L25" s="11"/>
    </row>
    <row r="26" spans="2:12" ht="21" customHeight="1">
      <c r="B26" s="42">
        <v>4.26</v>
      </c>
      <c r="C26" s="76" t="s">
        <v>119</v>
      </c>
      <c r="D26" s="36" t="s">
        <v>8</v>
      </c>
      <c r="E26" s="21"/>
      <c r="F26" s="21"/>
      <c r="G26" s="70">
        <f t="shared" si="3"/>
        <v>0</v>
      </c>
      <c r="H26" s="126"/>
      <c r="I26" s="127"/>
      <c r="J26" s="63"/>
      <c r="K26" s="71"/>
      <c r="L26" s="13"/>
    </row>
    <row r="27" spans="2:12" ht="21" customHeight="1">
      <c r="B27" s="42">
        <v>4.2699999999999996</v>
      </c>
      <c r="C27" s="76" t="s">
        <v>76</v>
      </c>
      <c r="D27" s="36" t="s">
        <v>8</v>
      </c>
      <c r="E27" s="21"/>
      <c r="F27" s="21"/>
      <c r="G27" s="70">
        <f t="shared" ref="G27" si="4">E27*F27</f>
        <v>0</v>
      </c>
      <c r="H27" s="126"/>
      <c r="I27" s="127"/>
      <c r="J27" s="63"/>
      <c r="K27" s="71"/>
      <c r="L27" s="13"/>
    </row>
    <row r="28" spans="2:12" ht="18.75">
      <c r="B28" s="156" t="s">
        <v>83</v>
      </c>
      <c r="C28" s="157" t="s">
        <v>84</v>
      </c>
      <c r="D28" s="158"/>
      <c r="E28" s="159"/>
      <c r="F28" s="160"/>
      <c r="G28" s="161">
        <f>SUM(G30:G36)</f>
        <v>0</v>
      </c>
      <c r="H28" s="162"/>
      <c r="I28" s="163"/>
      <c r="J28" s="160"/>
      <c r="K28" s="110"/>
      <c r="L28" s="16"/>
    </row>
    <row r="29" spans="2:12" ht="18.75">
      <c r="B29" s="36" t="s">
        <v>85</v>
      </c>
      <c r="C29" s="164" t="s">
        <v>92</v>
      </c>
      <c r="D29" s="46" t="s">
        <v>2</v>
      </c>
      <c r="E29" s="21"/>
      <c r="F29" s="21"/>
      <c r="G29" s="70">
        <f t="shared" ref="G29" si="5">E29*F29</f>
        <v>0</v>
      </c>
      <c r="H29" s="126"/>
      <c r="I29" s="127"/>
      <c r="J29" s="119"/>
      <c r="K29" s="71"/>
      <c r="L29" s="16"/>
    </row>
    <row r="30" spans="2:12" ht="18.75">
      <c r="B30" s="36" t="s">
        <v>86</v>
      </c>
      <c r="C30" s="164" t="s">
        <v>120</v>
      </c>
      <c r="D30" s="46" t="s">
        <v>2</v>
      </c>
      <c r="E30" s="21"/>
      <c r="F30" s="21"/>
      <c r="G30" s="70">
        <f t="shared" ref="G30:G33" si="6">E30*F30</f>
        <v>0</v>
      </c>
      <c r="H30" s="126"/>
      <c r="I30" s="127"/>
      <c r="J30" s="119"/>
      <c r="K30" s="71"/>
      <c r="L30" s="16"/>
    </row>
    <row r="31" spans="2:12" ht="18.75">
      <c r="B31" s="36" t="s">
        <v>87</v>
      </c>
      <c r="C31" s="164" t="s">
        <v>121</v>
      </c>
      <c r="D31" s="46" t="s">
        <v>4</v>
      </c>
      <c r="E31" s="21"/>
      <c r="F31" s="21"/>
      <c r="G31" s="70">
        <f t="shared" ref="G31" si="7">E31*F31</f>
        <v>0</v>
      </c>
      <c r="H31" s="126"/>
      <c r="I31" s="127"/>
      <c r="J31" s="119"/>
      <c r="K31" s="71"/>
      <c r="L31" s="16"/>
    </row>
    <row r="32" spans="2:12" ht="18.75">
      <c r="B32" s="36" t="s">
        <v>90</v>
      </c>
      <c r="C32" s="164" t="s">
        <v>122</v>
      </c>
      <c r="D32" s="46" t="s">
        <v>4</v>
      </c>
      <c r="E32" s="21"/>
      <c r="F32" s="21"/>
      <c r="G32" s="70">
        <f t="shared" si="6"/>
        <v>0</v>
      </c>
      <c r="H32" s="126"/>
      <c r="I32" s="127"/>
      <c r="J32" s="119"/>
      <c r="K32" s="71"/>
      <c r="L32" s="16"/>
    </row>
    <row r="33" spans="2:17" ht="19.5" thickBot="1">
      <c r="B33" s="36" t="s">
        <v>91</v>
      </c>
      <c r="C33" s="164" t="s">
        <v>88</v>
      </c>
      <c r="D33" s="46" t="s">
        <v>12</v>
      </c>
      <c r="E33" s="21"/>
      <c r="F33" s="21"/>
      <c r="G33" s="70">
        <f t="shared" si="6"/>
        <v>0</v>
      </c>
      <c r="H33" s="126"/>
      <c r="I33" s="127"/>
      <c r="J33" s="119"/>
      <c r="K33" s="71"/>
      <c r="L33" s="16"/>
    </row>
    <row r="34" spans="2:17" ht="19.5" thickBot="1">
      <c r="B34" s="47">
        <v>7</v>
      </c>
      <c r="C34" s="48" t="s">
        <v>35</v>
      </c>
      <c r="D34" s="49"/>
      <c r="E34" s="50"/>
      <c r="F34" s="51"/>
      <c r="G34" s="51"/>
      <c r="H34" s="131"/>
      <c r="I34" s="131"/>
      <c r="J34" s="135">
        <f>K34/K62</f>
        <v>0</v>
      </c>
      <c r="K34" s="111">
        <f>SUM(G35:G35)</f>
        <v>0</v>
      </c>
      <c r="L34"/>
    </row>
    <row r="35" spans="2:17" ht="21.75" thickBot="1">
      <c r="B35" s="40" t="s">
        <v>27</v>
      </c>
      <c r="C35" s="84" t="s">
        <v>36</v>
      </c>
      <c r="D35" s="45" t="s">
        <v>1</v>
      </c>
      <c r="E35" s="24"/>
      <c r="F35" s="21"/>
      <c r="G35" s="70">
        <f>E35*F35</f>
        <v>0</v>
      </c>
      <c r="H35" s="126"/>
      <c r="I35" s="127"/>
      <c r="J35" s="136"/>
      <c r="K35" s="44"/>
      <c r="L35"/>
    </row>
    <row r="36" spans="2:17" ht="19.5" thickBot="1">
      <c r="B36" s="47" t="s">
        <v>48</v>
      </c>
      <c r="C36" s="48" t="s">
        <v>21</v>
      </c>
      <c r="D36" s="49"/>
      <c r="E36" s="50"/>
      <c r="F36" s="51"/>
      <c r="G36" s="51"/>
      <c r="H36" s="131"/>
      <c r="I36" s="131"/>
      <c r="J36" s="135">
        <f>K36/K62</f>
        <v>0</v>
      </c>
      <c r="K36" s="97">
        <f>G37</f>
        <v>0</v>
      </c>
      <c r="L36" s="15"/>
    </row>
    <row r="37" spans="2:17" ht="18.75">
      <c r="B37" s="52" t="s">
        <v>49</v>
      </c>
      <c r="C37" s="83" t="s">
        <v>39</v>
      </c>
      <c r="D37" s="89"/>
      <c r="E37" s="53"/>
      <c r="F37" s="54"/>
      <c r="G37" s="96">
        <f>G38+G40</f>
        <v>0</v>
      </c>
      <c r="H37" s="132"/>
      <c r="I37" s="132"/>
      <c r="J37" s="107"/>
      <c r="K37" s="108"/>
      <c r="L37" s="15"/>
    </row>
    <row r="38" spans="2:17" ht="18.75">
      <c r="B38" s="35" t="s">
        <v>50</v>
      </c>
      <c r="C38" s="85" t="s">
        <v>40</v>
      </c>
      <c r="D38" s="90"/>
      <c r="E38" s="56"/>
      <c r="F38" s="57"/>
      <c r="G38" s="104">
        <f>SUM(G39:G39)</f>
        <v>0</v>
      </c>
      <c r="H38" s="130"/>
      <c r="I38" s="130"/>
      <c r="J38" s="61"/>
      <c r="K38" s="72"/>
      <c r="L38" s="15"/>
    </row>
    <row r="39" spans="2:17" ht="18.75">
      <c r="B39" s="45" t="s">
        <v>51</v>
      </c>
      <c r="C39" s="80" t="s">
        <v>37</v>
      </c>
      <c r="D39" s="88" t="s">
        <v>1</v>
      </c>
      <c r="E39" s="21"/>
      <c r="F39" s="21"/>
      <c r="G39" s="70">
        <f t="shared" ref="G39" si="8">E39*F39</f>
        <v>0</v>
      </c>
      <c r="H39" s="126"/>
      <c r="I39" s="127"/>
      <c r="J39" s="67"/>
      <c r="K39" s="71"/>
      <c r="L39"/>
    </row>
    <row r="40" spans="2:17" ht="18.75">
      <c r="B40" s="35" t="s">
        <v>52</v>
      </c>
      <c r="C40" s="86" t="s">
        <v>41</v>
      </c>
      <c r="D40" s="91"/>
      <c r="E40" s="93"/>
      <c r="F40" s="61"/>
      <c r="G40" s="113">
        <f>SUM(G41:G41)</f>
        <v>0</v>
      </c>
      <c r="H40" s="133"/>
      <c r="I40" s="133"/>
      <c r="J40" s="61"/>
      <c r="K40" s="72"/>
      <c r="L40"/>
    </row>
    <row r="41" spans="2:17" ht="21.75" thickBot="1">
      <c r="B41" s="45" t="s">
        <v>53</v>
      </c>
      <c r="C41" s="81" t="s">
        <v>38</v>
      </c>
      <c r="D41" s="46" t="s">
        <v>1</v>
      </c>
      <c r="E41" s="21"/>
      <c r="F41" s="21"/>
      <c r="G41" s="70">
        <f t="shared" ref="G41" si="9">E41*F41</f>
        <v>0</v>
      </c>
      <c r="H41" s="126"/>
      <c r="I41" s="127"/>
      <c r="J41" s="136"/>
      <c r="K41" s="44"/>
      <c r="L41"/>
    </row>
    <row r="42" spans="2:17" ht="19.5" thickBot="1">
      <c r="B42" s="47" t="s">
        <v>56</v>
      </c>
      <c r="C42" s="48" t="s">
        <v>59</v>
      </c>
      <c r="D42" s="49"/>
      <c r="E42" s="50"/>
      <c r="F42" s="51"/>
      <c r="G42" s="51"/>
      <c r="H42" s="131"/>
      <c r="I42" s="131"/>
      <c r="J42" s="135">
        <f>K42/K62</f>
        <v>0</v>
      </c>
      <c r="K42" s="97">
        <f>+G52</f>
        <v>0</v>
      </c>
      <c r="Q42" s="13"/>
    </row>
    <row r="43" spans="2:17" ht="18.75" customHeight="1">
      <c r="B43" s="165" t="s">
        <v>98</v>
      </c>
      <c r="C43" s="166" t="s">
        <v>99</v>
      </c>
      <c r="D43" s="167"/>
      <c r="E43" s="168"/>
      <c r="F43" s="169"/>
      <c r="G43" s="96">
        <f>SUM(G44:G51)</f>
        <v>0</v>
      </c>
      <c r="H43" s="170"/>
      <c r="I43" s="170"/>
      <c r="J43" s="171"/>
      <c r="K43" s="172"/>
      <c r="Q43" s="11"/>
    </row>
    <row r="44" spans="2:17" ht="18.75" customHeight="1">
      <c r="B44" s="173" t="s">
        <v>100</v>
      </c>
      <c r="C44" s="177" t="s">
        <v>101</v>
      </c>
      <c r="D44" s="46" t="s">
        <v>2</v>
      </c>
      <c r="E44" s="21"/>
      <c r="F44" s="21"/>
      <c r="G44" s="70">
        <f t="shared" ref="G44:G51" si="10">E44*F44</f>
        <v>0</v>
      </c>
      <c r="H44" s="148"/>
      <c r="I44" s="127"/>
      <c r="J44" s="178"/>
      <c r="K44" s="73"/>
      <c r="Q44" s="13"/>
    </row>
    <row r="45" spans="2:17" ht="18.75" customHeight="1">
      <c r="B45" s="173" t="s">
        <v>102</v>
      </c>
      <c r="C45" s="177" t="s">
        <v>123</v>
      </c>
      <c r="D45" s="46" t="s">
        <v>1</v>
      </c>
      <c r="E45" s="21"/>
      <c r="F45" s="21"/>
      <c r="G45" s="70">
        <f t="shared" ref="G45" si="11">E45*F45</f>
        <v>0</v>
      </c>
      <c r="H45" s="148"/>
      <c r="I45" s="127"/>
      <c r="J45" s="178"/>
      <c r="K45" s="73"/>
      <c r="L45" s="15"/>
      <c r="M45" s="15"/>
      <c r="Q45" s="14"/>
    </row>
    <row r="46" spans="2:17" ht="18.75" customHeight="1">
      <c r="B46" s="173" t="s">
        <v>103</v>
      </c>
      <c r="C46" s="177" t="s">
        <v>124</v>
      </c>
      <c r="D46" s="46" t="s">
        <v>1</v>
      </c>
      <c r="E46" s="21"/>
      <c r="F46" s="21"/>
      <c r="G46" s="70">
        <f t="shared" si="10"/>
        <v>0</v>
      </c>
      <c r="H46" s="148"/>
      <c r="I46" s="127"/>
      <c r="J46" s="178"/>
      <c r="K46" s="73"/>
      <c r="L46" s="15"/>
      <c r="M46" s="15"/>
      <c r="Q46" s="14"/>
    </row>
    <row r="47" spans="2:17" ht="18.75" customHeight="1">
      <c r="B47" s="173" t="s">
        <v>104</v>
      </c>
      <c r="C47" s="177" t="s">
        <v>105</v>
      </c>
      <c r="D47" s="46" t="s">
        <v>0</v>
      </c>
      <c r="E47" s="21"/>
      <c r="F47" s="21"/>
      <c r="G47" s="70">
        <f t="shared" si="10"/>
        <v>0</v>
      </c>
      <c r="H47" s="148"/>
      <c r="I47" s="127"/>
      <c r="J47" s="178"/>
      <c r="K47" s="73"/>
      <c r="L47" s="11"/>
      <c r="M47"/>
      <c r="Q47" s="14"/>
    </row>
    <row r="48" spans="2:17" ht="18.75" customHeight="1">
      <c r="B48" s="173" t="s">
        <v>106</v>
      </c>
      <c r="C48" s="174" t="s">
        <v>107</v>
      </c>
      <c r="D48" s="173" t="s">
        <v>0</v>
      </c>
      <c r="E48" s="21"/>
      <c r="F48" s="21"/>
      <c r="G48" s="70">
        <f t="shared" si="10"/>
        <v>0</v>
      </c>
      <c r="H48" s="148"/>
      <c r="I48" s="127"/>
      <c r="J48" s="175"/>
      <c r="K48" s="176"/>
      <c r="L48" s="13"/>
      <c r="M48"/>
      <c r="Q48" s="14"/>
    </row>
    <row r="49" spans="2:17" ht="18.75" customHeight="1">
      <c r="B49" s="173" t="s">
        <v>108</v>
      </c>
      <c r="C49" s="177" t="s">
        <v>109</v>
      </c>
      <c r="D49" s="46" t="s">
        <v>4</v>
      </c>
      <c r="E49" s="21"/>
      <c r="F49" s="21"/>
      <c r="G49" s="70">
        <f t="shared" si="10"/>
        <v>0</v>
      </c>
      <c r="H49" s="148"/>
      <c r="I49" s="127"/>
      <c r="J49" s="178"/>
      <c r="K49" s="73"/>
      <c r="L49" s="13"/>
      <c r="M49"/>
      <c r="Q49" s="14"/>
    </row>
    <row r="50" spans="2:17" ht="18.75" customHeight="1">
      <c r="B50" s="173" t="s">
        <v>110</v>
      </c>
      <c r="C50" s="179" t="s">
        <v>111</v>
      </c>
      <c r="D50" s="46" t="s">
        <v>12</v>
      </c>
      <c r="E50" s="21"/>
      <c r="F50" s="21"/>
      <c r="G50" s="70">
        <f t="shared" si="10"/>
        <v>0</v>
      </c>
      <c r="H50" s="148"/>
      <c r="I50" s="127"/>
      <c r="J50" s="178"/>
      <c r="K50" s="73"/>
      <c r="L50" s="14"/>
      <c r="M50"/>
      <c r="Q50" s="14"/>
    </row>
    <row r="51" spans="2:17" ht="18.75" customHeight="1">
      <c r="B51" s="173" t="s">
        <v>112</v>
      </c>
      <c r="C51" s="179" t="s">
        <v>113</v>
      </c>
      <c r="D51" s="46" t="s">
        <v>4</v>
      </c>
      <c r="E51" s="21"/>
      <c r="F51" s="21"/>
      <c r="G51" s="70">
        <f t="shared" si="10"/>
        <v>0</v>
      </c>
      <c r="H51" s="148"/>
      <c r="I51" s="127"/>
      <c r="J51" s="178"/>
      <c r="K51" s="73"/>
      <c r="L51" s="13"/>
      <c r="M51"/>
      <c r="Q51" s="14"/>
    </row>
    <row r="52" spans="2:17" ht="18.75">
      <c r="B52" s="114" t="s">
        <v>57</v>
      </c>
      <c r="C52" s="83" t="s">
        <v>58</v>
      </c>
      <c r="D52" s="89"/>
      <c r="E52" s="53"/>
      <c r="F52" s="54"/>
      <c r="G52" s="96">
        <f>SUM(G53:G53)</f>
        <v>0</v>
      </c>
      <c r="H52" s="132"/>
      <c r="I52" s="132"/>
      <c r="J52" s="109"/>
      <c r="K52" s="110"/>
      <c r="L52" s="13"/>
      <c r="M52"/>
      <c r="Q52" s="14"/>
    </row>
    <row r="53" spans="2:17" ht="21.75" thickBot="1">
      <c r="B53" s="46" t="s">
        <v>26</v>
      </c>
      <c r="C53" s="87" t="s">
        <v>89</v>
      </c>
      <c r="D53" s="46" t="s">
        <v>1</v>
      </c>
      <c r="E53" s="21"/>
      <c r="F53" s="21"/>
      <c r="G53" s="70">
        <f t="shared" ref="G53" si="12">E53*F53</f>
        <v>0</v>
      </c>
      <c r="H53" s="126"/>
      <c r="I53" s="127"/>
      <c r="J53" s="137"/>
      <c r="K53" s="73"/>
      <c r="L53" s="13"/>
      <c r="M53"/>
      <c r="Q53" s="14"/>
    </row>
    <row r="54" spans="2:17" ht="19.5" thickBot="1">
      <c r="B54" s="47" t="s">
        <v>93</v>
      </c>
      <c r="C54" s="48" t="s">
        <v>94</v>
      </c>
      <c r="D54" s="49"/>
      <c r="E54" s="50"/>
      <c r="F54" s="51"/>
      <c r="G54" s="51"/>
      <c r="H54" s="131"/>
      <c r="I54" s="131"/>
      <c r="J54" s="135">
        <f>K54/K62</f>
        <v>0</v>
      </c>
      <c r="K54" s="97">
        <f>SUM(G55:G63)</f>
        <v>0</v>
      </c>
    </row>
    <row r="55" spans="2:17" ht="18.75">
      <c r="B55" s="43">
        <v>21.1</v>
      </c>
      <c r="C55" s="79" t="s">
        <v>95</v>
      </c>
      <c r="D55" s="38" t="s">
        <v>4</v>
      </c>
      <c r="E55" s="21"/>
      <c r="F55" s="21"/>
      <c r="G55" s="70">
        <f t="shared" ref="G55" si="13">E55*F55</f>
        <v>0</v>
      </c>
      <c r="H55" s="148"/>
      <c r="I55" s="127"/>
      <c r="J55" s="66"/>
      <c r="K55" s="41"/>
    </row>
    <row r="56" spans="2:17" ht="18.75">
      <c r="B56" s="43">
        <v>21.2</v>
      </c>
      <c r="C56" s="79" t="s">
        <v>96</v>
      </c>
      <c r="D56" s="38" t="s">
        <v>4</v>
      </c>
      <c r="E56" s="21"/>
      <c r="F56" s="21"/>
      <c r="G56" s="70">
        <f t="shared" ref="G56" si="14">E56*F56</f>
        <v>0</v>
      </c>
      <c r="H56" s="148"/>
      <c r="I56" s="127"/>
      <c r="J56" s="66"/>
      <c r="K56" s="41"/>
    </row>
    <row r="57" spans="2:17" ht="19.5" thickBot="1">
      <c r="B57" s="43">
        <v>21.3</v>
      </c>
      <c r="C57" s="79" t="s">
        <v>97</v>
      </c>
      <c r="D57" s="38" t="s">
        <v>4</v>
      </c>
      <c r="E57" s="21"/>
      <c r="F57" s="21"/>
      <c r="G57" s="70">
        <f t="shared" ref="G57" si="15">E57*F57</f>
        <v>0</v>
      </c>
      <c r="H57" s="148"/>
      <c r="I57" s="127"/>
      <c r="J57" s="66"/>
      <c r="K57" s="41"/>
    </row>
    <row r="58" spans="2:17" ht="19.5" thickBot="1">
      <c r="B58" s="47" t="s">
        <v>66</v>
      </c>
      <c r="C58" s="48" t="s">
        <v>14</v>
      </c>
      <c r="D58" s="49"/>
      <c r="E58" s="50"/>
      <c r="F58" s="51"/>
      <c r="G58" s="51"/>
      <c r="H58" s="131"/>
      <c r="I58" s="131"/>
      <c r="J58" s="135">
        <f>K58/K62</f>
        <v>0</v>
      </c>
      <c r="K58" s="97">
        <f>SUM(G59:G61)</f>
        <v>0</v>
      </c>
    </row>
    <row r="59" spans="2:17" ht="18.75">
      <c r="B59" s="121">
        <v>26.1</v>
      </c>
      <c r="C59" s="117" t="s">
        <v>60</v>
      </c>
      <c r="D59" s="36" t="s">
        <v>8</v>
      </c>
      <c r="E59" s="21"/>
      <c r="F59" s="21"/>
      <c r="G59" s="70">
        <f t="shared" ref="G59:G61" si="16">E59*F59</f>
        <v>0</v>
      </c>
      <c r="H59" s="126"/>
      <c r="I59" s="127"/>
      <c r="J59" s="138"/>
      <c r="K59" s="75"/>
    </row>
    <row r="60" spans="2:17" ht="18.75">
      <c r="B60" s="43">
        <v>26.2</v>
      </c>
      <c r="C60" s="117" t="s">
        <v>64</v>
      </c>
      <c r="D60" s="36" t="s">
        <v>8</v>
      </c>
      <c r="E60" s="55"/>
      <c r="F60" s="21"/>
      <c r="G60" s="70">
        <f t="shared" si="16"/>
        <v>0</v>
      </c>
      <c r="H60" s="126"/>
      <c r="I60" s="127"/>
      <c r="J60" s="118"/>
      <c r="K60" s="71"/>
    </row>
    <row r="61" spans="2:17" ht="19.5" thickBot="1">
      <c r="B61" s="43">
        <v>26.5</v>
      </c>
      <c r="C61" s="117" t="s">
        <v>65</v>
      </c>
      <c r="D61" s="36" t="s">
        <v>8</v>
      </c>
      <c r="E61" s="55"/>
      <c r="F61" s="21"/>
      <c r="G61" s="70">
        <f t="shared" si="16"/>
        <v>0</v>
      </c>
      <c r="H61" s="126"/>
      <c r="I61" s="127"/>
      <c r="J61" s="119"/>
      <c r="K61" s="71"/>
    </row>
    <row r="62" spans="2:17" ht="19.5" thickBot="1">
      <c r="B62" s="25"/>
      <c r="C62" s="22"/>
      <c r="D62" s="26"/>
      <c r="E62" s="27"/>
      <c r="F62" s="10"/>
      <c r="G62" s="10"/>
      <c r="H62" s="9"/>
      <c r="I62" s="139" t="s">
        <v>67</v>
      </c>
      <c r="J62" s="140">
        <f>SUM(J9:J61)</f>
        <v>0</v>
      </c>
      <c r="K62" s="122">
        <v>1</v>
      </c>
    </row>
    <row r="63" spans="2:17" ht="18.75">
      <c r="B63" s="6"/>
      <c r="C63" s="7"/>
      <c r="D63" s="6"/>
      <c r="E63" s="8"/>
      <c r="F63" s="10"/>
      <c r="G63" s="9"/>
      <c r="I63" s="125"/>
    </row>
    <row r="64" spans="2:17" s="1" customFormat="1">
      <c r="C64" s="147"/>
      <c r="E64" s="3"/>
      <c r="F64" s="2"/>
      <c r="G64" s="2"/>
      <c r="H64" s="2"/>
      <c r="I64" s="13"/>
      <c r="J64" s="2"/>
      <c r="K64" s="2"/>
      <c r="L64" s="2"/>
    </row>
    <row r="65" spans="1:9">
      <c r="A65" s="1"/>
      <c r="I65" s="11"/>
    </row>
    <row r="66" spans="1:9">
      <c r="C66" s="147"/>
      <c r="I66" s="13"/>
    </row>
    <row r="67" spans="1:9">
      <c r="I67" s="11"/>
    </row>
    <row r="68" spans="1:9">
      <c r="I68" s="13"/>
    </row>
    <row r="69" spans="1:9">
      <c r="I69" s="14"/>
    </row>
    <row r="70" spans="1:9">
      <c r="E70" s="4"/>
      <c r="I70" s="13"/>
    </row>
    <row r="71" spans="1:9">
      <c r="E71" s="5"/>
      <c r="I71" s="11"/>
    </row>
    <row r="72" spans="1:9">
      <c r="I72" s="13"/>
    </row>
    <row r="73" spans="1:9">
      <c r="I73" s="14"/>
    </row>
    <row r="74" spans="1:9">
      <c r="I74" s="13"/>
    </row>
    <row r="75" spans="1:9">
      <c r="I75" s="11"/>
    </row>
    <row r="76" spans="1:9">
      <c r="I76" s="13"/>
    </row>
    <row r="77" spans="1:9">
      <c r="I77" s="11"/>
    </row>
    <row r="78" spans="1:9">
      <c r="I78" s="16"/>
    </row>
    <row r="79" spans="1:9">
      <c r="I79" s="14"/>
    </row>
    <row r="80" spans="1:9">
      <c r="I80" s="16"/>
    </row>
    <row r="81" spans="9:9">
      <c r="I81" s="11"/>
    </row>
    <row r="82" spans="9:9">
      <c r="I82" s="13"/>
    </row>
    <row r="83" spans="9:9">
      <c r="I83" s="11"/>
    </row>
    <row r="84" spans="9:9">
      <c r="I84" s="13"/>
    </row>
    <row r="85" spans="9:9">
      <c r="I85" s="14"/>
    </row>
    <row r="86" spans="9:9">
      <c r="I86" s="16"/>
    </row>
    <row r="87" spans="9:9">
      <c r="I87" s="11"/>
    </row>
    <row r="88" spans="9:9">
      <c r="I88" s="13"/>
    </row>
    <row r="89" spans="9:9">
      <c r="I89" s="11"/>
    </row>
    <row r="90" spans="9:9">
      <c r="I90" s="13"/>
    </row>
    <row r="91" spans="9:9">
      <c r="I91" s="1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orientation="portrait" r:id="rId1"/>
  <headerFooter>
    <oddHeader>Página &amp;P de &amp;F</oddHeader>
    <oddFooter>Página &amp;P</oddFooter>
  </headerFooter>
  <ignoredErrors>
    <ignoredError sqref="G13 G40 G5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F061B1F-1BB7-4BD2-9D82-630FF3475DBD}"/>
</file>

<file path=customXml/itemProps2.xml><?xml version="1.0" encoding="utf-8"?>
<ds:datastoreItem xmlns:ds="http://schemas.openxmlformats.org/officeDocument/2006/customXml" ds:itemID="{97C121CE-6618-4BEE-88AE-B3043F619E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2A104-A206-4E75-A8C4-19F9049ECBD8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Martina Heijo</cp:lastModifiedBy>
  <cp:lastPrinted>2023-06-27T00:37:20Z</cp:lastPrinted>
  <dcterms:created xsi:type="dcterms:W3CDTF">2014-12-08T11:34:35Z</dcterms:created>
  <dcterms:modified xsi:type="dcterms:W3CDTF">2023-09-05T14:12:28Z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